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  <sheet name="2026 год" sheetId="2" r:id="rId2"/>
    <sheet name="2027 год" sheetId="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E190" i="3" l="1"/>
  <c r="E189" i="3"/>
  <c r="E188" i="3"/>
  <c r="E187" i="3"/>
  <c r="E182" i="3"/>
  <c r="E172" i="3"/>
  <c r="E159" i="3"/>
  <c r="E122" i="3"/>
  <c r="E104" i="3"/>
  <c r="E94" i="3"/>
  <c r="E86" i="3"/>
  <c r="E85" i="3"/>
  <c r="E84" i="3"/>
  <c r="E79" i="3"/>
  <c r="C79" i="3"/>
  <c r="E77" i="3"/>
  <c r="E5" i="3"/>
  <c r="D4" i="3"/>
  <c r="C4" i="3"/>
  <c r="E4" i="3" s="1"/>
  <c r="E190" i="2"/>
  <c r="E189" i="2"/>
  <c r="E188" i="2"/>
  <c r="E187" i="2"/>
  <c r="E182" i="2"/>
  <c r="E172" i="2"/>
  <c r="E159" i="2"/>
  <c r="E122" i="2"/>
  <c r="E104" i="2"/>
  <c r="E94" i="2"/>
  <c r="E86" i="2"/>
  <c r="E85" i="2"/>
  <c r="E84" i="2"/>
  <c r="E79" i="2"/>
  <c r="C79" i="2"/>
  <c r="E77" i="2"/>
  <c r="E5" i="2"/>
  <c r="D4" i="2"/>
  <c r="C4" i="2"/>
  <c r="E4" i="2" s="1"/>
  <c r="D4" i="1"/>
  <c r="C4" i="1"/>
  <c r="C79" i="1"/>
  <c r="E187" i="1" l="1"/>
  <c r="E84" i="1"/>
  <c r="E189" i="1" l="1"/>
  <c r="E188" i="1"/>
  <c r="E182" i="1"/>
  <c r="E172" i="1"/>
  <c r="E85" i="1"/>
  <c r="E77" i="1"/>
  <c r="E5" i="1" l="1"/>
  <c r="E190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<sst xmlns="http://schemas.openxmlformats.org/spreadsheetml/2006/main" count="510" uniqueCount="171">
  <si>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</si>
  <si>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</si>
  <si>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</si>
  <si>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</si>
  <si>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</si>
  <si>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</si>
  <si>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</si>
  <si>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</si>
  <si>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</si>
  <si>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</si>
  <si>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</si>
  <si>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</si>
  <si>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</si>
  <si>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</si>
  <si>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</si>
  <si>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</si>
  <si>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</si>
  <si>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</si>
  <si>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</si>
  <si>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</si>
  <si>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</si>
  <si>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</si>
  <si>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</si>
  <si>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</si>
  <si>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</si>
  <si>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</si>
  <si>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</si>
  <si>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</si>
  <si>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</si>
  <si>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</si>
  <si>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</si>
  <si>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</si>
  <si>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</si>
  <si>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</si>
  <si>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</si>
  <si>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</si>
  <si>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</si>
  <si>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</si>
  <si>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</si>
  <si>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</si>
  <si>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</si>
  <si>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</si>
  <si>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</si>
  <si>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</si>
  <si>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</si>
  <si>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</si>
  <si>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</si>
  <si>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</si>
  <si>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</si>
  <si>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</si>
  <si>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</si>
  <si>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</si>
  <si>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</si>
  <si>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</si>
  <si>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</si>
  <si>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</si>
  <si>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</si>
  <si>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</si>
  <si>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</si>
  <si>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</si>
  <si>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</si>
  <si>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</si>
  <si>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</si>
  <si>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</si>
  <si>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</si>
  <si>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</si>
  <si>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</si>
  <si>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</si>
  <si>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</si>
  <si>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</si>
  <si>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</si>
  <si>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</si>
  <si>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</si>
  <si>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</si>
  <si>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</si>
  <si>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</si>
  <si>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</si>
  <si>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</si>
  <si>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</si>
  <si>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</si>
  <si>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</si>
  <si>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</si>
  <si>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</si>
  <si>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</si>
  <si>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</si>
  <si>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</si>
  <si>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</si>
  <si>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</si>
  <si>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</si>
  <si>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</si>
  <si>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</si>
  <si>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</si>
  <si>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</si>
  <si>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</si>
  <si>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</si>
  <si>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</si>
  <si>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</si>
  <si>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</si>
  <si>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</si>
  <si>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</si>
  <si>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</si>
  <si>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</si>
  <si>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</si>
  <si>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</si>
  <si>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</si>
  <si>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</si>
  <si>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</si>
  <si>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</si>
  <si>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</si>
  <si>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</si>
  <si>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</si>
  <si>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</si>
  <si>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</si>
  <si>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</si>
  <si>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</si>
  <si>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</si>
  <si>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</si>
  <si>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</si>
  <si>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</si>
  <si>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</si>
  <si>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</si>
  <si>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</si>
  <si>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</si>
  <si>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</si>
  <si>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</si>
  <si>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</si>
  <si>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</si>
  <si>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</si>
  <si>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</si>
  <si>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</si>
  <si>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</si>
  <si>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</si>
  <si>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</si>
  <si>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</si>
  <si>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</si>
  <si>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</si>
  <si>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</si>
  <si>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</si>
  <si>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</si>
  <si>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</si>
  <si>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</si>
  <si>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</si>
  <si>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</si>
  <si>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</si>
  <si>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</si>
  <si>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</si>
  <si>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</si>
  <si>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</si>
  <si>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</si>
  <si>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</si>
  <si>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</si>
  <si>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</si>
  <si>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</si>
  <si>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</si>
  <si>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</si>
  <si>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</si>
  <si>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</si>
  <si>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</si>
  <si>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</si>
  <si>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</si>
  <si>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</si>
  <si>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</si>
  <si>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</si>
  <si>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</si>
  <si>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</si>
  <si>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</si>
  <si>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</si>
  <si>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</si>
  <si>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Приложение 3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29.11.2024</t>
  </si>
  <si>
    <t>Приложение 2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29.11.2024</t>
  </si>
  <si>
    <t>Приложение 1 к Соглашению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</si>
</sst>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1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170</v>
      </c>
      <c r="D1" s="44"/>
      <c r="E1" s="44"/>
    </row>
    <row r="2" spans="1:23" ht="48.75" customHeight="1" x14ac:dyDescent="0.25">
      <c r="A2" s="55" t="s">
        <v>123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105</v>
      </c>
      <c r="C5" s="46">
        <v>158971</v>
      </c>
      <c r="D5" s="50">
        <v>0</v>
      </c>
      <c r="E5" s="50">
        <f>C5+D5</f>
        <v>158971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6">
        <v>2</v>
      </c>
      <c r="B79" s="33" t="s">
        <v>132</v>
      </c>
      <c r="C79" s="34">
        <f>SUM(C84:C85)</f>
        <v>62038</v>
      </c>
      <c r="D79" s="32">
        <v>0</v>
      </c>
      <c r="E79" s="32">
        <f>C79+D79</f>
        <v>62038</v>
      </c>
    </row>
    <row r="80" spans="1:5" s="3" customFormat="1" ht="15.75" hidden="1" customHeight="1" x14ac:dyDescent="0.25">
      <c r="A80" s="56"/>
      <c r="B80" s="15" t="s">
        <v>35</v>
      </c>
      <c r="C80" s="47"/>
      <c r="D80" s="51"/>
      <c r="E80" s="52"/>
    </row>
    <row r="81" spans="1:5" s="3" customFormat="1" ht="20.25" hidden="1" customHeight="1" x14ac:dyDescent="0.25">
      <c r="A81" s="56"/>
      <c r="B81" s="15" t="s">
        <v>47</v>
      </c>
      <c r="C81" s="48"/>
      <c r="D81" s="51"/>
      <c r="E81" s="53"/>
    </row>
    <row r="82" spans="1:5" s="3" customFormat="1" ht="15.75" hidden="1" customHeight="1" x14ac:dyDescent="0.25">
      <c r="A82" s="56"/>
      <c r="B82" s="15" t="s">
        <v>36</v>
      </c>
      <c r="C82" s="48"/>
      <c r="D82" s="51"/>
      <c r="E82" s="53"/>
    </row>
    <row r="83" spans="1:5" s="3" customFormat="1" ht="31.5" hidden="1" customHeight="1" x14ac:dyDescent="0.25">
      <c r="A83" s="56"/>
      <c r="B83" s="15" t="s">
        <v>45</v>
      </c>
      <c r="C83" s="49"/>
      <c r="D83" s="51"/>
      <c r="E83" s="54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21" t="s">
        <v>108</v>
      </c>
      <c r="B86" s="33" t="s">
        <v>135</v>
      </c>
      <c r="C86" s="34">
        <v>3877</v>
      </c>
      <c r="D86" s="32">
        <v>0</v>
      </c>
      <c r="E86" s="32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37">
        <v>120199</v>
      </c>
      <c r="D172" s="37">
        <v>0</v>
      </c>
      <c r="E172" s="37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13" t="s">
        <v>163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39" customHeight="1" x14ac:dyDescent="0.25">
      <c r="A187" s="16"/>
      <c r="B187" s="13" t="s">
        <v>166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167</v>
      </c>
      <c r="C188" s="37">
        <v>0</v>
      </c>
      <c r="D188" s="37">
        <v>0</v>
      </c>
      <c r="E188" s="37">
        <f>SUM(C188:D188)</f>
        <v>0</v>
      </c>
    </row>
    <row r="189" spans="1:5" ht="100.5" customHeight="1" x14ac:dyDescent="0.25">
      <c r="A189" s="16"/>
      <c r="B189" s="38" t="s">
        <v>130</v>
      </c>
      <c r="C189" s="37">
        <v>7755</v>
      </c>
      <c r="D189" s="37">
        <v>0</v>
      </c>
      <c r="E189" s="37">
        <f>SUM(C189:D189)</f>
        <v>7755</v>
      </c>
    </row>
    <row r="190" spans="1:5" ht="65.25" customHeight="1" x14ac:dyDescent="0.25">
      <c r="A190" s="16"/>
      <c r="B190" s="31" t="s">
        <v>127</v>
      </c>
      <c r="C190" s="32">
        <v>7755</v>
      </c>
      <c r="D190" s="32">
        <v>0</v>
      </c>
      <c r="E190" s="32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169</v>
      </c>
      <c r="D1" s="44"/>
      <c r="E1" s="44"/>
    </row>
    <row r="2" spans="1:23" ht="48.75" customHeight="1" x14ac:dyDescent="0.25">
      <c r="A2" s="55" t="s">
        <v>123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105</v>
      </c>
      <c r="C5" s="46">
        <v>158971</v>
      </c>
      <c r="D5" s="50">
        <v>0</v>
      </c>
      <c r="E5" s="50">
        <f>C5+D5</f>
        <v>158971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6">
        <v>2</v>
      </c>
      <c r="B79" s="33" t="s">
        <v>132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6"/>
      <c r="B80" s="15" t="s">
        <v>35</v>
      </c>
      <c r="C80" s="47"/>
      <c r="D80" s="51"/>
      <c r="E80" s="52"/>
    </row>
    <row r="81" spans="1:5" s="3" customFormat="1" ht="20.25" hidden="1" customHeight="1" x14ac:dyDescent="0.25">
      <c r="A81" s="56"/>
      <c r="B81" s="15" t="s">
        <v>47</v>
      </c>
      <c r="C81" s="48"/>
      <c r="D81" s="51"/>
      <c r="E81" s="53"/>
    </row>
    <row r="82" spans="1:5" s="3" customFormat="1" ht="15.75" hidden="1" customHeight="1" x14ac:dyDescent="0.25">
      <c r="A82" s="56"/>
      <c r="B82" s="15" t="s">
        <v>36</v>
      </c>
      <c r="C82" s="48"/>
      <c r="D82" s="51"/>
      <c r="E82" s="53"/>
    </row>
    <row r="83" spans="1:5" s="3" customFormat="1" ht="31.5" hidden="1" customHeight="1" x14ac:dyDescent="0.25">
      <c r="A83" s="56"/>
      <c r="B83" s="15" t="s">
        <v>45</v>
      </c>
      <c r="C83" s="49"/>
      <c r="D83" s="51"/>
      <c r="E83" s="54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135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13" t="s">
        <v>163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39" customHeight="1" x14ac:dyDescent="0.25">
      <c r="A187" s="16"/>
      <c r="B187" s="13" t="s">
        <v>166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167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168</v>
      </c>
      <c r="D1" s="44"/>
      <c r="E1" s="44"/>
    </row>
    <row r="2" spans="1:23" ht="48.75" customHeight="1" x14ac:dyDescent="0.25">
      <c r="A2" s="55" t="s">
        <v>123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105</v>
      </c>
      <c r="C5" s="46">
        <v>158971</v>
      </c>
      <c r="D5" s="50">
        <v>0</v>
      </c>
      <c r="E5" s="50">
        <f>C5+D5</f>
        <v>158971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6">
        <v>2</v>
      </c>
      <c r="B79" s="33" t="s">
        <v>132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6"/>
      <c r="B80" s="15" t="s">
        <v>35</v>
      </c>
      <c r="C80" s="47"/>
      <c r="D80" s="51"/>
      <c r="E80" s="52"/>
    </row>
    <row r="81" spans="1:5" s="3" customFormat="1" ht="20.25" hidden="1" customHeight="1" x14ac:dyDescent="0.25">
      <c r="A81" s="56"/>
      <c r="B81" s="15" t="s">
        <v>47</v>
      </c>
      <c r="C81" s="48"/>
      <c r="D81" s="51"/>
      <c r="E81" s="53"/>
    </row>
    <row r="82" spans="1:5" s="3" customFormat="1" ht="15.75" hidden="1" customHeight="1" x14ac:dyDescent="0.25">
      <c r="A82" s="56"/>
      <c r="B82" s="15" t="s">
        <v>36</v>
      </c>
      <c r="C82" s="48"/>
      <c r="D82" s="51"/>
      <c r="E82" s="53"/>
    </row>
    <row r="83" spans="1:5" s="3" customFormat="1" ht="31.5" hidden="1" customHeight="1" x14ac:dyDescent="0.25">
      <c r="A83" s="56"/>
      <c r="B83" s="15" t="s">
        <v>45</v>
      </c>
      <c r="C83" s="49"/>
      <c r="D83" s="51"/>
      <c r="E83" s="54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135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13" t="s">
        <v>163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39" customHeight="1" x14ac:dyDescent="0.25">
      <c r="A187" s="16"/>
      <c r="B187" s="13" t="s">
        <v>166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38" t="s">
        <v>167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2024-11-29T12:12:37Z</dcterms:modified>
</cp:coreProperties>
</file>